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5" i="1"/>
  <c r="H40" l="1"/>
  <c r="H25"/>
  <c r="J20" l="1"/>
  <c r="J32"/>
  <c r="J37"/>
  <c r="J52"/>
  <c r="L14" l="1"/>
  <c r="K14"/>
  <c r="L22"/>
  <c r="K22"/>
  <c r="J17"/>
  <c r="J22"/>
  <c r="L52"/>
  <c r="K52"/>
  <c r="G34" l="1"/>
  <c r="O55" l="1"/>
  <c r="O54"/>
  <c r="O40"/>
  <c r="O39"/>
  <c r="H35" l="1"/>
  <c r="O35" l="1"/>
  <c r="F35"/>
  <c r="N20" l="1"/>
  <c r="M20"/>
  <c r="L20"/>
  <c r="K20"/>
  <c r="I20"/>
  <c r="N37"/>
  <c r="M37"/>
  <c r="O19"/>
  <c r="M32"/>
  <c r="N27"/>
  <c r="M27"/>
  <c r="L27"/>
  <c r="K27"/>
  <c r="J27"/>
  <c r="O49"/>
  <c r="O45"/>
  <c r="O44"/>
  <c r="O30"/>
  <c r="O25"/>
  <c r="O24"/>
  <c r="L17" l="1"/>
  <c r="L15"/>
  <c r="L12" s="1"/>
  <c r="K17"/>
  <c r="K15"/>
  <c r="K12" s="1"/>
  <c r="N52"/>
  <c r="M52"/>
  <c r="M57"/>
  <c r="L57"/>
  <c r="K57"/>
  <c r="J57"/>
  <c r="M22"/>
  <c r="I22"/>
  <c r="N17"/>
  <c r="M17"/>
  <c r="N15"/>
  <c r="M15"/>
  <c r="J15"/>
  <c r="N14"/>
  <c r="M14"/>
  <c r="J14"/>
  <c r="J12" l="1"/>
  <c r="O38"/>
  <c r="O37" s="1"/>
  <c r="M12" l="1"/>
  <c r="I57"/>
  <c r="I52"/>
  <c r="I47"/>
  <c r="I37"/>
  <c r="I32"/>
  <c r="I27"/>
  <c r="I17"/>
  <c r="I15"/>
  <c r="I14"/>
  <c r="I12" l="1"/>
  <c r="F34"/>
  <c r="O34" s="1"/>
  <c r="D37" l="1"/>
  <c r="E37"/>
  <c r="H37"/>
  <c r="G37"/>
  <c r="H47" l="1"/>
  <c r="G47"/>
  <c r="F37" l="1"/>
  <c r="O51"/>
  <c r="O50"/>
  <c r="O48"/>
  <c r="N47"/>
  <c r="F42"/>
  <c r="O42" s="1"/>
  <c r="F47"/>
  <c r="O47" l="1"/>
  <c r="D57"/>
  <c r="E57"/>
  <c r="F57"/>
  <c r="G57"/>
  <c r="H57"/>
  <c r="N57"/>
  <c r="O59"/>
  <c r="O60"/>
  <c r="O57" l="1"/>
  <c r="H20"/>
  <c r="G20"/>
  <c r="F20"/>
  <c r="G52" l="1"/>
  <c r="F52"/>
  <c r="E52"/>
  <c r="G32"/>
  <c r="F32"/>
  <c r="E32"/>
  <c r="G27"/>
  <c r="F27"/>
  <c r="E27"/>
  <c r="G22"/>
  <c r="F22"/>
  <c r="E22"/>
  <c r="E20"/>
  <c r="E17" s="1"/>
  <c r="G17"/>
  <c r="F17"/>
  <c r="G15"/>
  <c r="F15"/>
  <c r="G14"/>
  <c r="F14"/>
  <c r="E14"/>
  <c r="F12" l="1"/>
  <c r="G12"/>
  <c r="E15"/>
  <c r="E12" s="1"/>
  <c r="H14"/>
  <c r="O14" s="1"/>
  <c r="D14"/>
  <c r="H12" l="1"/>
  <c r="N12"/>
  <c r="N32" l="1"/>
  <c r="H32"/>
  <c r="D32" l="1"/>
  <c r="O32"/>
  <c r="D20"/>
  <c r="O20" s="1"/>
  <c r="D15" l="1"/>
  <c r="D12" l="1"/>
  <c r="O15"/>
  <c r="O23"/>
  <c r="O18"/>
  <c r="O56"/>
  <c r="O53"/>
  <c r="H27"/>
  <c r="O27" s="1"/>
  <c r="D27"/>
  <c r="N22"/>
  <c r="H22"/>
  <c r="D22"/>
  <c r="H17"/>
  <c r="O17" s="1"/>
  <c r="D17"/>
  <c r="H52"/>
  <c r="D52"/>
  <c r="O16"/>
  <c r="O13"/>
  <c r="O52" l="1"/>
  <c r="O22"/>
  <c r="O12"/>
</calcChain>
</file>

<file path=xl/sharedStrings.xml><?xml version="1.0" encoding="utf-8"?>
<sst xmlns="http://schemas.openxmlformats.org/spreadsheetml/2006/main" count="80" uniqueCount="35">
  <si>
    <t>Наименование муниципальной программы, подпрограммы, отдельного мероприятия, показателя, цель, задача</t>
  </si>
  <si>
    <t>Источник финансирования</t>
  </si>
  <si>
    <t>Расходы, тыс. рублей</t>
  </si>
  <si>
    <t>итого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</si>
  <si>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</si>
  <si>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</si>
  <si>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</si>
  <si>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</si>
  <si>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</si>
  <si>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1.</t>
  </si>
  <si>
    <t>Отдельное мероприятие «Организация движения транспорта и пешеходов»</t>
  </si>
  <si>
    <t>Отдельное мероприятие «Закрепление знаний правил дорожного движения среди детей и подростков»</t>
  </si>
  <si>
    <t>к муниципальной программе</t>
  </si>
  <si>
    <t>города Вятские Поляны"</t>
  </si>
  <si>
    <t>Ресурсное обеспечение муниципальной программы</t>
  </si>
  <si>
    <t>Приложение №3</t>
  </si>
  <si>
    <t>"Развитие транспортной системы</t>
  </si>
  <si>
    <t>Итого</t>
  </si>
  <si>
    <t>1.1.</t>
  </si>
  <si>
    <t>1.2.</t>
  </si>
  <si>
    <t>Ремонт автомобильных дорог общего пользования местного значения города Вятские Поляны</t>
  </si>
  <si>
    <t>2.0</t>
  </si>
  <si>
    <t>3.0</t>
  </si>
  <si>
    <t>4.0</t>
  </si>
  <si>
    <t>Ремонт автомобильных дорог общего пользования местного значения города Вятские Поляны и искусственнных  сооружений на них, в т.ч.</t>
  </si>
  <si>
    <t>2.1</t>
  </si>
  <si>
    <t>2.2.</t>
  </si>
  <si>
    <t>2.3</t>
  </si>
  <si>
    <t xml:space="preserve">Инженерные изыскания и разработка проектной документации на объект «Реконструкция  моста через реку Ошторма  по ул. Тойменка  в г. Вятские Поляны Кировской области                                   </t>
  </si>
  <si>
    <t xml:space="preserve">Реконструкция  моста через реку Ошторма  по ул. Тойменка  в г. Вятские Поляны Кировской области                              </t>
  </si>
  <si>
    <t xml:space="preserve">Содержание  автомобильных дорог общего пользования местного значения  </t>
  </si>
  <si>
    <t>на 2020-2030 годы</t>
  </si>
  <si>
    <t>Муниципальная программа «Развитие транспортной системы города Вятские Поляны» на 2020-2030 годы»</t>
  </si>
  <si>
    <t>Подпрограмма «Повышение безопасности дорожного движения на территории муниципального образования городского округа город Вятские Поляны Кировской области» на 2020 - 2030 годы»</t>
  </si>
  <si>
    <t>Отдельное мероприятие  "Развитие пассажирских перевозок на территории  муниципального образования  городского округа город Вятские Поляны Кировской области"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</si>
</sst>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8" xfId="0" applyFont="1" applyBorder="1" applyAlignment="1">
      <alignment vertical="top" wrapText="1"/>
    </xf>
    <xf numFmtId="2" fontId="3" fillId="0" borderId="4" xfId="0" applyNumberFormat="1" applyFont="1" applyBorder="1" applyAlignment="1">
      <alignment horizontal="center" wrapText="1"/>
    </xf>
    <xf numFmtId="2" fontId="3" fillId="0" borderId="4" xfId="0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2" fontId="3" fillId="2" borderId="4" xfId="0" applyNumberFormat="1" applyFont="1" applyFill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2" fontId="3" fillId="0" borderId="12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16" fontId="2" fillId="0" borderId="6" xfId="0" applyNumberFormat="1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3" fillId="0" borderId="12" xfId="0" applyFont="1" applyBorder="1" applyAlignment="1">
      <alignment horizontal="center" wrapText="1"/>
    </xf>
    <xf numFmtId="0" fontId="2" fillId="0" borderId="20" xfId="0" applyFont="1" applyBorder="1" applyAlignment="1">
      <alignment vertical="top" wrapText="1"/>
    </xf>
    <xf numFmtId="2" fontId="3" fillId="0" borderId="13" xfId="0" applyNumberFormat="1" applyFont="1" applyBorder="1" applyAlignment="1">
      <alignment horizontal="center" wrapText="1"/>
    </xf>
    <xf numFmtId="2" fontId="3" fillId="0" borderId="20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justify" vertical="top" wrapText="1"/>
    </xf>
    <xf numFmtId="2" fontId="3" fillId="2" borderId="12" xfId="0" applyNumberFormat="1" applyFont="1" applyFill="1" applyBorder="1" applyAlignment="1">
      <alignment horizontal="center" wrapText="1"/>
    </xf>
    <xf numFmtId="49" fontId="2" fillId="0" borderId="6" xfId="0" applyNumberFormat="1" applyFont="1" applyBorder="1" applyAlignment="1">
      <alignment horizontal="justify" vertical="top" wrapText="1"/>
    </xf>
    <xf numFmtId="0" fontId="3" fillId="0" borderId="20" xfId="0" applyFont="1" applyBorder="1"/>
    <xf numFmtId="2" fontId="3" fillId="2" borderId="20" xfId="0" applyNumberFormat="1" applyFont="1" applyFill="1" applyBorder="1" applyAlignment="1">
      <alignment horizontal="center" wrapText="1"/>
    </xf>
    <xf numFmtId="0" fontId="2" fillId="0" borderId="9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top" wrapText="1"/>
    </xf>
    <xf numFmtId="0" fontId="1" fillId="0" borderId="7" xfId="0" applyFont="1" applyBorder="1"/>
    <xf numFmtId="0" fontId="1" fillId="0" borderId="3" xfId="0" applyFont="1" applyBorder="1"/>
    <xf numFmtId="2" fontId="3" fillId="2" borderId="3" xfId="0" applyNumberFormat="1" applyFont="1" applyFill="1" applyBorder="1" applyAlignment="1">
      <alignment horizontal="center" wrapText="1"/>
    </xf>
    <xf numFmtId="2" fontId="2" fillId="2" borderId="16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justify" vertical="top" wrapText="1"/>
    </xf>
    <xf numFmtId="2" fontId="0" fillId="0" borderId="0" xfId="0" applyNumberFormat="1"/>
    <xf numFmtId="0" fontId="3" fillId="2" borderId="20" xfId="0" applyFont="1" applyFill="1" applyBorder="1" applyAlignment="1">
      <alignment horizontal="center" wrapText="1"/>
    </xf>
    <xf numFmtId="2" fontId="3" fillId="0" borderId="13" xfId="0" applyNumberFormat="1" applyFont="1" applyFill="1" applyBorder="1" applyAlignment="1">
      <alignment horizontal="center" wrapText="1"/>
    </xf>
    <xf numFmtId="2" fontId="3" fillId="2" borderId="7" xfId="0" applyNumberFormat="1" applyFont="1" applyFill="1" applyBorder="1" applyAlignment="1">
      <alignment horizontal="center" wrapText="1"/>
    </xf>
    <xf numFmtId="2" fontId="3" fillId="0" borderId="20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justify" vertical="top" wrapText="1"/>
    </xf>
    <xf numFmtId="2" fontId="3" fillId="0" borderId="11" xfId="0" applyNumberFormat="1" applyFont="1" applyBorder="1" applyAlignment="1">
      <alignment horizontal="center" wrapText="1"/>
    </xf>
    <xf numFmtId="0" fontId="2" fillId="0" borderId="20" xfId="0" applyFont="1" applyBorder="1" applyAlignment="1">
      <alignment horizontal="center" vertical="top" wrapText="1"/>
    </xf>
    <xf numFmtId="2" fontId="3" fillId="0" borderId="14" xfId="0" applyNumberFormat="1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0" fontId="0" fillId="3" borderId="0" xfId="0" applyFill="1"/>
    <xf numFmtId="2" fontId="2" fillId="2" borderId="7" xfId="0" applyNumberFormat="1" applyFont="1" applyFill="1" applyBorder="1" applyAlignment="1">
      <alignment horizontal="center"/>
    </xf>
    <xf numFmtId="2" fontId="2" fillId="2" borderId="15" xfId="0" applyNumberFormat="1" applyFont="1" applyFill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3" fillId="0" borderId="4" xfId="0" applyFont="1" applyFill="1" applyBorder="1" applyAlignment="1">
      <alignment horizontal="center" wrapText="1"/>
    </xf>
    <xf numFmtId="2" fontId="3" fillId="0" borderId="12" xfId="0" applyNumberFormat="1" applyFont="1" applyFill="1" applyBorder="1" applyAlignment="1">
      <alignment horizontal="center" wrapText="1"/>
    </xf>
    <xf numFmtId="2" fontId="3" fillId="0" borderId="11" xfId="0" applyNumberFormat="1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2" fontId="3" fillId="0" borderId="27" xfId="0" applyNumberFormat="1" applyFont="1" applyFill="1" applyBorder="1" applyAlignment="1">
      <alignment horizontal="center" wrapText="1"/>
    </xf>
    <xf numFmtId="2" fontId="2" fillId="0" borderId="15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9"/>
  <sheetViews>
    <sheetView tabSelected="1" topLeftCell="A47" zoomScale="98" zoomScaleNormal="98" workbookViewId="0">
      <selection activeCell="J60" sqref="J60"/>
    </sheetView>
  </sheetViews>
  <sheetFormatPr defaultRowHeight="15"/>
  <cols>
    <col min="1" max="1" width="3.5703125" customWidth="1"/>
    <col min="2" max="2" width="11.28515625" customWidth="1"/>
    <col min="3" max="3" width="9.28515625" customWidth="1"/>
    <col min="4" max="4" width="8.5703125" customWidth="1"/>
    <col min="5" max="5" width="8.140625" customWidth="1"/>
    <col min="6" max="6" width="8.28515625" customWidth="1"/>
    <col min="7" max="7" width="9.28515625" customWidth="1"/>
    <col min="8" max="8" width="8.42578125" customWidth="1"/>
    <col min="9" max="9" width="9.5703125" customWidth="1"/>
    <col min="10" max="10" width="8.140625" style="48" customWidth="1"/>
    <col min="11" max="12" width="8.85546875" customWidth="1"/>
    <col min="13" max="13" width="8.42578125" customWidth="1"/>
    <col min="14" max="14" width="8.140625" customWidth="1"/>
    <col min="15" max="15" width="11.7109375" customWidth="1"/>
    <col min="16" max="16" width="9.5703125" bestFit="1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51"/>
      <c r="K1" s="61" t="s">
        <v>15</v>
      </c>
      <c r="L1" s="61"/>
      <c r="M1" s="61"/>
      <c r="N1" s="61"/>
      <c r="O1" s="61"/>
    </row>
    <row r="2" spans="1:16">
      <c r="A2" s="1"/>
      <c r="B2" s="1"/>
      <c r="C2" s="1"/>
      <c r="D2" s="1"/>
      <c r="E2" s="1"/>
      <c r="F2" s="1"/>
      <c r="J2" s="52"/>
      <c r="K2" s="61" t="s">
        <v>12</v>
      </c>
      <c r="L2" s="61"/>
      <c r="M2" s="61"/>
      <c r="N2" s="61"/>
      <c r="O2" s="61"/>
    </row>
    <row r="3" spans="1:16">
      <c r="A3" s="1"/>
      <c r="B3" s="1"/>
      <c r="C3" s="1"/>
      <c r="D3" s="1"/>
      <c r="E3" s="1"/>
      <c r="F3" s="1"/>
      <c r="J3" s="52"/>
      <c r="K3" s="61" t="s">
        <v>16</v>
      </c>
      <c r="L3" s="61"/>
      <c r="M3" s="61"/>
      <c r="N3" s="61"/>
      <c r="O3" s="61"/>
    </row>
    <row r="4" spans="1:16">
      <c r="A4" s="1"/>
      <c r="B4" s="1"/>
      <c r="C4" s="1"/>
      <c r="D4" s="1"/>
      <c r="E4" s="1"/>
      <c r="F4" s="1"/>
      <c r="J4" s="52"/>
      <c r="K4" s="61" t="s">
        <v>13</v>
      </c>
      <c r="L4" s="61"/>
      <c r="M4" s="61"/>
      <c r="N4" s="61"/>
      <c r="O4" s="61"/>
    </row>
    <row r="5" spans="1:16">
      <c r="A5" s="1"/>
      <c r="B5" s="1"/>
      <c r="C5" s="1"/>
      <c r="D5" s="1"/>
      <c r="E5" s="1"/>
      <c r="F5" s="1"/>
      <c r="J5" s="52"/>
      <c r="K5" s="61" t="s">
        <v>31</v>
      </c>
      <c r="L5" s="61"/>
      <c r="M5" s="61"/>
      <c r="N5" s="61"/>
      <c r="O5" s="61"/>
    </row>
    <row r="6" spans="1:16">
      <c r="A6" s="1"/>
      <c r="B6" s="1"/>
      <c r="C6" s="1"/>
      <c r="D6" s="1"/>
      <c r="E6" s="1"/>
      <c r="F6" s="1"/>
      <c r="J6" s="52"/>
      <c r="K6" s="59"/>
      <c r="L6" s="59"/>
      <c r="M6" s="59"/>
      <c r="N6" s="59"/>
      <c r="O6" s="59"/>
    </row>
    <row r="7" spans="1:16">
      <c r="A7" s="60" t="s">
        <v>14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6" ht="15.75" thickBot="1">
      <c r="A8" s="1"/>
      <c r="B8" s="1"/>
      <c r="C8" s="1"/>
      <c r="D8" s="1"/>
      <c r="E8" s="1"/>
      <c r="F8" s="1"/>
      <c r="G8" s="1"/>
      <c r="H8" s="1"/>
      <c r="I8" s="1"/>
      <c r="J8" s="51"/>
      <c r="K8" s="1"/>
      <c r="L8" s="1"/>
      <c r="M8" s="1"/>
      <c r="N8" s="1"/>
      <c r="O8" s="1"/>
    </row>
    <row r="9" spans="1:16" ht="104.25" customHeight="1" thickBot="1">
      <c r="A9" s="62"/>
      <c r="B9" s="64" t="s">
        <v>0</v>
      </c>
      <c r="C9" s="64" t="s">
        <v>1</v>
      </c>
      <c r="D9" s="66" t="s">
        <v>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8"/>
    </row>
    <row r="10" spans="1:16" ht="15.75" hidden="1" customHeight="1" thickBot="1">
      <c r="A10" s="63"/>
      <c r="B10" s="72"/>
      <c r="C10" s="65"/>
      <c r="D10" s="2">
        <v>2020</v>
      </c>
      <c r="E10" s="2">
        <v>2021</v>
      </c>
      <c r="F10" s="2">
        <v>2022</v>
      </c>
      <c r="G10" s="2">
        <v>2023</v>
      </c>
      <c r="H10" s="2">
        <v>2024</v>
      </c>
      <c r="I10" s="2"/>
      <c r="J10" s="46"/>
      <c r="K10" s="2"/>
      <c r="L10" s="2"/>
      <c r="M10" s="2"/>
      <c r="N10" s="2">
        <v>2025</v>
      </c>
      <c r="O10" s="2" t="s">
        <v>3</v>
      </c>
    </row>
    <row r="11" spans="1:16" ht="79.5" customHeight="1" thickBot="1">
      <c r="A11" s="3"/>
      <c r="B11" s="65"/>
      <c r="C11" s="3"/>
      <c r="D11" s="2">
        <v>2020</v>
      </c>
      <c r="E11" s="4">
        <v>2021</v>
      </c>
      <c r="F11" s="4">
        <v>2022</v>
      </c>
      <c r="G11" s="4">
        <v>2023</v>
      </c>
      <c r="H11" s="45">
        <v>2024</v>
      </c>
      <c r="I11" s="4">
        <v>2025</v>
      </c>
      <c r="J11" s="45">
        <v>2026</v>
      </c>
      <c r="K11" s="45">
        <v>2027</v>
      </c>
      <c r="L11" s="4">
        <v>2028</v>
      </c>
      <c r="M11" s="4">
        <v>2029</v>
      </c>
      <c r="N11" s="2">
        <v>2030</v>
      </c>
      <c r="O11" s="2" t="s">
        <v>17</v>
      </c>
    </row>
    <row r="12" spans="1:16" ht="29.25" customHeight="1" thickBot="1">
      <c r="A12" s="69"/>
      <c r="B12" s="69" t="s">
        <v>32</v>
      </c>
      <c r="C12" s="5" t="s">
        <v>4</v>
      </c>
      <c r="D12" s="6">
        <f t="shared" ref="D12:O12" si="0">D14+D15</f>
        <v>44385.7</v>
      </c>
      <c r="E12" s="6">
        <f t="shared" si="0"/>
        <v>73209.399999999994</v>
      </c>
      <c r="F12" s="10">
        <f t="shared" si="0"/>
        <v>95692.200000000012</v>
      </c>
      <c r="G12" s="10">
        <f t="shared" si="0"/>
        <v>339667.8</v>
      </c>
      <c r="H12" s="10">
        <f t="shared" si="0"/>
        <v>93507.75</v>
      </c>
      <c r="I12" s="10">
        <f t="shared" si="0"/>
        <v>244690.99</v>
      </c>
      <c r="J12" s="10">
        <f t="shared" si="0"/>
        <v>89497.2</v>
      </c>
      <c r="K12" s="10">
        <f t="shared" si="0"/>
        <v>18051.400000000001</v>
      </c>
      <c r="L12" s="10">
        <f t="shared" si="0"/>
        <v>18190.3</v>
      </c>
      <c r="M12" s="6">
        <f t="shared" si="0"/>
        <v>86455</v>
      </c>
      <c r="N12" s="6">
        <f t="shared" si="0"/>
        <v>86455</v>
      </c>
      <c r="O12" s="6">
        <f t="shared" si="0"/>
        <v>1189802.74</v>
      </c>
    </row>
    <row r="13" spans="1:16" ht="37.5" customHeight="1" thickBot="1">
      <c r="A13" s="70"/>
      <c r="B13" s="70"/>
      <c r="C13" s="8" t="s">
        <v>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53">
        <v>0</v>
      </c>
      <c r="K13" s="9">
        <v>0</v>
      </c>
      <c r="L13" s="9">
        <v>0</v>
      </c>
      <c r="M13" s="9">
        <v>0</v>
      </c>
      <c r="N13" s="9">
        <v>0</v>
      </c>
      <c r="O13" s="9">
        <f t="shared" ref="O13:O16" si="1">D13+E13+F13+G13+H13+N13</f>
        <v>0</v>
      </c>
    </row>
    <row r="14" spans="1:16" ht="36" customHeight="1" thickBot="1">
      <c r="A14" s="70"/>
      <c r="B14" s="70"/>
      <c r="C14" s="8" t="s">
        <v>6</v>
      </c>
      <c r="D14" s="6">
        <f t="shared" ref="D14:N15" si="2">D19+D34+D54+D59</f>
        <v>31876.5</v>
      </c>
      <c r="E14" s="6">
        <f>E19+E39+E54+E59</f>
        <v>56273.700000000004</v>
      </c>
      <c r="F14" s="6">
        <f t="shared" si="2"/>
        <v>77567.400000000009</v>
      </c>
      <c r="G14" s="6">
        <f t="shared" si="2"/>
        <v>317276.59999999998</v>
      </c>
      <c r="H14" s="6">
        <f t="shared" si="2"/>
        <v>83730</v>
      </c>
      <c r="I14" s="6">
        <f t="shared" si="2"/>
        <v>224427</v>
      </c>
      <c r="J14" s="7">
        <f t="shared" si="2"/>
        <v>63279.8</v>
      </c>
      <c r="K14" s="10">
        <f t="shared" si="2"/>
        <v>11592</v>
      </c>
      <c r="L14" s="10">
        <f t="shared" si="2"/>
        <v>11592</v>
      </c>
      <c r="M14" s="6">
        <f t="shared" si="2"/>
        <v>10170</v>
      </c>
      <c r="N14" s="6">
        <f t="shared" si="2"/>
        <v>10170</v>
      </c>
      <c r="O14" s="6">
        <f>D14+E14+F14+G14+H14+N14+I14+J14+K14+L14+M14</f>
        <v>897955</v>
      </c>
      <c r="P14" s="35"/>
    </row>
    <row r="15" spans="1:16" ht="30.75" customHeight="1" thickBot="1">
      <c r="A15" s="70"/>
      <c r="B15" s="70"/>
      <c r="C15" s="8" t="s">
        <v>7</v>
      </c>
      <c r="D15" s="6">
        <f t="shared" si="2"/>
        <v>12509.2</v>
      </c>
      <c r="E15" s="6">
        <f>E20+E40+E55+E60</f>
        <v>16935.699999999997</v>
      </c>
      <c r="F15" s="6">
        <f t="shared" si="2"/>
        <v>18124.800000000003</v>
      </c>
      <c r="G15" s="6">
        <f t="shared" si="2"/>
        <v>22391.200000000001</v>
      </c>
      <c r="H15" s="6">
        <f>H20+H35+H55+H60</f>
        <v>9777.75</v>
      </c>
      <c r="I15" s="6">
        <f>I20+I35+I55+I60</f>
        <v>20263.990000000002</v>
      </c>
      <c r="J15" s="7">
        <f t="shared" si="2"/>
        <v>26217.399999999998</v>
      </c>
      <c r="K15" s="10">
        <f t="shared" si="2"/>
        <v>6459.4</v>
      </c>
      <c r="L15" s="10">
        <f t="shared" si="2"/>
        <v>6598.3</v>
      </c>
      <c r="M15" s="6">
        <f t="shared" si="2"/>
        <v>76285</v>
      </c>
      <c r="N15" s="6">
        <f t="shared" si="2"/>
        <v>76285</v>
      </c>
      <c r="O15" s="6">
        <f>D15+E15+F15+G15+H15+N15+I15+J15+K15+L15+M15</f>
        <v>291847.74</v>
      </c>
    </row>
    <row r="16" spans="1:16" ht="32.25" customHeight="1" thickBot="1">
      <c r="A16" s="71"/>
      <c r="B16" s="71"/>
      <c r="C16" s="8" t="s">
        <v>8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7">
        <v>0</v>
      </c>
      <c r="K16" s="6">
        <v>0</v>
      </c>
      <c r="L16" s="6">
        <v>0</v>
      </c>
      <c r="M16" s="6">
        <v>0</v>
      </c>
      <c r="N16" s="6">
        <v>0</v>
      </c>
      <c r="O16" s="6">
        <f t="shared" si="1"/>
        <v>0</v>
      </c>
    </row>
    <row r="17" spans="1:15" ht="38.25" customHeight="1" thickBot="1">
      <c r="A17" s="69" t="s">
        <v>9</v>
      </c>
      <c r="B17" s="69" t="s">
        <v>33</v>
      </c>
      <c r="C17" s="8" t="s">
        <v>4</v>
      </c>
      <c r="D17" s="6">
        <f t="shared" ref="D17:N17" si="3">D18+D19+D20+D21</f>
        <v>1156.0999999999999</v>
      </c>
      <c r="E17" s="6">
        <f t="shared" si="3"/>
        <v>629.29999999999995</v>
      </c>
      <c r="F17" s="6">
        <f t="shared" si="3"/>
        <v>713.5</v>
      </c>
      <c r="G17" s="10">
        <f t="shared" si="3"/>
        <v>568.92999999999995</v>
      </c>
      <c r="H17" s="7">
        <f t="shared" si="3"/>
        <v>840.2</v>
      </c>
      <c r="I17" s="47">
        <f t="shared" si="3"/>
        <v>1983.6</v>
      </c>
      <c r="J17" s="7">
        <f t="shared" si="3"/>
        <v>989.4</v>
      </c>
      <c r="K17" s="7">
        <f t="shared" si="3"/>
        <v>20</v>
      </c>
      <c r="L17" s="7">
        <f t="shared" si="3"/>
        <v>20</v>
      </c>
      <c r="M17" s="11">
        <f t="shared" si="3"/>
        <v>160</v>
      </c>
      <c r="N17" s="11">
        <f t="shared" si="3"/>
        <v>160</v>
      </c>
      <c r="O17" s="6">
        <f>D17+E17+F17+G17+H17+N17+I17+J17+K17+L17+M17</f>
        <v>7241.0299999999988</v>
      </c>
    </row>
    <row r="18" spans="1:15" ht="52.5" customHeight="1" thickBot="1">
      <c r="A18" s="70"/>
      <c r="B18" s="70"/>
      <c r="C18" s="8" t="s">
        <v>5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7">
        <v>0</v>
      </c>
      <c r="K18" s="6">
        <v>0</v>
      </c>
      <c r="L18" s="6">
        <v>0</v>
      </c>
      <c r="M18" s="6">
        <v>0</v>
      </c>
      <c r="N18" s="6">
        <v>0</v>
      </c>
      <c r="O18" s="6">
        <f t="shared" ref="O18" si="4">D18+E18+F18+G18+H18+N18</f>
        <v>0</v>
      </c>
    </row>
    <row r="19" spans="1:15" ht="45" customHeight="1" thickBot="1">
      <c r="A19" s="70"/>
      <c r="B19" s="70"/>
      <c r="C19" s="8" t="s">
        <v>6</v>
      </c>
      <c r="D19" s="6">
        <v>640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54">
        <v>611.79999999999995</v>
      </c>
      <c r="K19" s="12">
        <v>0</v>
      </c>
      <c r="L19" s="12">
        <v>0</v>
      </c>
      <c r="M19" s="12">
        <v>0</v>
      </c>
      <c r="N19" s="12">
        <v>0</v>
      </c>
      <c r="O19" s="6">
        <f>D19+E19+F19+G19+H19+N19+I19+J19+K19+L19+M19</f>
        <v>1251.8</v>
      </c>
    </row>
    <row r="20" spans="1:15" ht="31.5" customHeight="1" thickBot="1">
      <c r="A20" s="70"/>
      <c r="B20" s="70"/>
      <c r="C20" s="8" t="s">
        <v>7</v>
      </c>
      <c r="D20" s="6">
        <f t="shared" ref="D20:N20" si="5">D25+D30</f>
        <v>516.1</v>
      </c>
      <c r="E20" s="6">
        <f t="shared" si="5"/>
        <v>629.29999999999995</v>
      </c>
      <c r="F20" s="6">
        <f t="shared" si="5"/>
        <v>713.5</v>
      </c>
      <c r="G20" s="6">
        <f t="shared" si="5"/>
        <v>568.92999999999995</v>
      </c>
      <c r="H20" s="7">
        <f t="shared" si="5"/>
        <v>840.2</v>
      </c>
      <c r="I20" s="20">
        <f t="shared" si="5"/>
        <v>1983.6</v>
      </c>
      <c r="J20" s="20">
        <f t="shared" si="5"/>
        <v>377.6</v>
      </c>
      <c r="K20" s="21">
        <f t="shared" si="5"/>
        <v>20</v>
      </c>
      <c r="L20" s="21">
        <f t="shared" si="5"/>
        <v>20</v>
      </c>
      <c r="M20" s="21">
        <f t="shared" si="5"/>
        <v>160</v>
      </c>
      <c r="N20" s="21">
        <f t="shared" si="5"/>
        <v>160</v>
      </c>
      <c r="O20" s="6">
        <f>D20+E20+F20+G20+H20+N20+I20+J20+K20+L20+M20</f>
        <v>5989.23</v>
      </c>
    </row>
    <row r="21" spans="1:15" ht="114.75" customHeight="1" thickBot="1">
      <c r="A21" s="71"/>
      <c r="B21" s="71"/>
      <c r="C21" s="8" t="s">
        <v>8</v>
      </c>
      <c r="D21" s="6">
        <v>0</v>
      </c>
      <c r="E21" s="6">
        <v>0</v>
      </c>
      <c r="F21" s="6">
        <v>0</v>
      </c>
      <c r="G21" s="6">
        <v>0</v>
      </c>
      <c r="H21" s="20">
        <v>0</v>
      </c>
      <c r="I21" s="21">
        <v>0</v>
      </c>
      <c r="J21" s="7">
        <v>0</v>
      </c>
      <c r="K21" s="12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5.75" thickBot="1">
      <c r="A22" s="69" t="s">
        <v>18</v>
      </c>
      <c r="B22" s="69" t="s">
        <v>10</v>
      </c>
      <c r="C22" s="8" t="s">
        <v>4</v>
      </c>
      <c r="D22" s="6">
        <f t="shared" ref="D22:N22" si="6">D23+D24+D25+D26</f>
        <v>1136.0999999999999</v>
      </c>
      <c r="E22" s="6">
        <f t="shared" si="6"/>
        <v>609.29999999999995</v>
      </c>
      <c r="F22" s="6">
        <f t="shared" si="6"/>
        <v>698.5</v>
      </c>
      <c r="G22" s="6">
        <f t="shared" si="6"/>
        <v>547</v>
      </c>
      <c r="H22" s="20">
        <f t="shared" si="6"/>
        <v>801.6</v>
      </c>
      <c r="I22" s="20">
        <f t="shared" si="6"/>
        <v>1946.6</v>
      </c>
      <c r="J22" s="7">
        <f t="shared" si="6"/>
        <v>953.4</v>
      </c>
      <c r="K22" s="57">
        <f t="shared" si="6"/>
        <v>0</v>
      </c>
      <c r="L22" s="7">
        <f t="shared" si="6"/>
        <v>0</v>
      </c>
      <c r="M22" s="20">
        <f t="shared" si="6"/>
        <v>130</v>
      </c>
      <c r="N22" s="9">
        <f t="shared" si="6"/>
        <v>130</v>
      </c>
      <c r="O22" s="6">
        <f>D22+E22+F22+G22+H22+N22+I22+J22+K22+L22+M22</f>
        <v>6952.4999999999991</v>
      </c>
    </row>
    <row r="23" spans="1:15" ht="52.5" customHeight="1" thickBot="1">
      <c r="A23" s="70"/>
      <c r="B23" s="70"/>
      <c r="C23" s="8" t="s">
        <v>5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53">
        <v>0</v>
      </c>
      <c r="K23" s="9">
        <v>0</v>
      </c>
      <c r="L23" s="9">
        <v>0</v>
      </c>
      <c r="M23" s="9">
        <v>0</v>
      </c>
      <c r="N23" s="9">
        <v>0</v>
      </c>
      <c r="O23" s="9">
        <f>D23+E23+F23+G23+H23+N23</f>
        <v>0</v>
      </c>
    </row>
    <row r="24" spans="1:15" ht="33" customHeight="1" thickBot="1">
      <c r="A24" s="70"/>
      <c r="B24" s="70"/>
      <c r="C24" s="8" t="s">
        <v>6</v>
      </c>
      <c r="D24" s="6">
        <v>640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7">
        <v>611.79999999999995</v>
      </c>
      <c r="K24" s="6">
        <v>0</v>
      </c>
      <c r="L24" s="6">
        <v>0</v>
      </c>
      <c r="M24" s="6">
        <v>0</v>
      </c>
      <c r="N24" s="6">
        <v>0</v>
      </c>
      <c r="O24" s="6">
        <f>D24+E24+F24+G24+H24+N24+I24+J24+K24+L24+M24</f>
        <v>1251.8</v>
      </c>
    </row>
    <row r="25" spans="1:15" ht="35.25" customHeight="1" thickBot="1">
      <c r="A25" s="70"/>
      <c r="B25" s="70"/>
      <c r="C25" s="8" t="s">
        <v>7</v>
      </c>
      <c r="D25" s="6">
        <v>496.1</v>
      </c>
      <c r="E25" s="6">
        <v>609.29999999999995</v>
      </c>
      <c r="F25" s="6">
        <v>698.5</v>
      </c>
      <c r="G25" s="6">
        <v>547</v>
      </c>
      <c r="H25" s="6">
        <f>801.6</f>
        <v>801.6</v>
      </c>
      <c r="I25" s="6">
        <v>1946.6</v>
      </c>
      <c r="J25" s="7">
        <v>341.6</v>
      </c>
      <c r="K25" s="6">
        <v>0</v>
      </c>
      <c r="L25" s="6">
        <v>0</v>
      </c>
      <c r="M25" s="6">
        <v>130</v>
      </c>
      <c r="N25" s="6">
        <v>130</v>
      </c>
      <c r="O25" s="6">
        <f>D25+E25+F25+G25+H25+N25+I25+J25+K25+L25+M25</f>
        <v>5700.7000000000007</v>
      </c>
    </row>
    <row r="26" spans="1:15" ht="31.5" customHeight="1" thickBot="1">
      <c r="A26" s="71"/>
      <c r="B26" s="71"/>
      <c r="C26" s="8" t="s">
        <v>8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53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ht="28.5" customHeight="1" thickBot="1">
      <c r="A27" s="69" t="s">
        <v>19</v>
      </c>
      <c r="B27" s="69" t="s">
        <v>11</v>
      </c>
      <c r="C27" s="8" t="s">
        <v>4</v>
      </c>
      <c r="D27" s="6">
        <f t="shared" ref="D27:H27" si="7">D28+D29+D30+D31</f>
        <v>20</v>
      </c>
      <c r="E27" s="6">
        <f t="shared" si="7"/>
        <v>20</v>
      </c>
      <c r="F27" s="6">
        <f t="shared" si="7"/>
        <v>15</v>
      </c>
      <c r="G27" s="6">
        <f t="shared" si="7"/>
        <v>21.93</v>
      </c>
      <c r="H27" s="6">
        <f t="shared" si="7"/>
        <v>38.6</v>
      </c>
      <c r="I27" s="6">
        <f t="shared" ref="I27:N27" si="8">I28+I29+I30+I31</f>
        <v>37</v>
      </c>
      <c r="J27" s="7">
        <f t="shared" si="8"/>
        <v>36</v>
      </c>
      <c r="K27" s="7">
        <f t="shared" si="8"/>
        <v>20</v>
      </c>
      <c r="L27" s="7">
        <f t="shared" si="8"/>
        <v>20</v>
      </c>
      <c r="M27" s="6">
        <f t="shared" si="8"/>
        <v>30</v>
      </c>
      <c r="N27" s="6">
        <f t="shared" si="8"/>
        <v>30</v>
      </c>
      <c r="O27" s="6">
        <f>D27+E27+F27+G27+H27+N27+I27+J27+K27+L27+M27</f>
        <v>288.52999999999997</v>
      </c>
    </row>
    <row r="28" spans="1:15" ht="31.5" customHeight="1" thickBot="1">
      <c r="A28" s="70"/>
      <c r="B28" s="70"/>
      <c r="C28" s="8" t="s">
        <v>5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53">
        <v>0</v>
      </c>
      <c r="K28" s="44">
        <v>0</v>
      </c>
      <c r="L28" s="44">
        <v>0</v>
      </c>
      <c r="M28" s="9">
        <v>0</v>
      </c>
      <c r="N28" s="9">
        <v>0</v>
      </c>
      <c r="O28" s="9">
        <v>0</v>
      </c>
    </row>
    <row r="29" spans="1:15" ht="39.75" customHeight="1" thickBot="1">
      <c r="A29" s="70"/>
      <c r="B29" s="70"/>
      <c r="C29" s="8" t="s">
        <v>6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12">
        <v>0</v>
      </c>
      <c r="J29" s="7">
        <v>0</v>
      </c>
      <c r="K29" s="10">
        <v>0</v>
      </c>
      <c r="L29" s="10">
        <v>0</v>
      </c>
      <c r="M29" s="6">
        <v>0</v>
      </c>
      <c r="N29" s="6">
        <v>0</v>
      </c>
      <c r="O29" s="6">
        <v>0</v>
      </c>
    </row>
    <row r="30" spans="1:15" ht="33" customHeight="1" thickBot="1">
      <c r="A30" s="70"/>
      <c r="B30" s="70"/>
      <c r="C30" s="8" t="s">
        <v>7</v>
      </c>
      <c r="D30" s="6">
        <v>20</v>
      </c>
      <c r="E30" s="6">
        <v>20</v>
      </c>
      <c r="F30" s="6">
        <v>15</v>
      </c>
      <c r="G30" s="6">
        <v>21.93</v>
      </c>
      <c r="H30" s="20">
        <v>38.6</v>
      </c>
      <c r="I30" s="21">
        <v>37</v>
      </c>
      <c r="J30" s="39">
        <v>36</v>
      </c>
      <c r="K30" s="26">
        <v>20</v>
      </c>
      <c r="L30" s="26">
        <v>20</v>
      </c>
      <c r="M30" s="21">
        <v>30</v>
      </c>
      <c r="N30" s="21">
        <v>30</v>
      </c>
      <c r="O30" s="6">
        <f>D30+E30+F30+G30+H30+N30+I30+J30+K30+L30+M30</f>
        <v>288.52999999999997</v>
      </c>
    </row>
    <row r="31" spans="1:15" ht="44.25" customHeight="1" thickBot="1">
      <c r="A31" s="71"/>
      <c r="B31" s="71"/>
      <c r="C31" s="17" t="s">
        <v>8</v>
      </c>
      <c r="D31" s="9">
        <v>0</v>
      </c>
      <c r="E31" s="9">
        <v>0</v>
      </c>
      <c r="F31" s="9">
        <v>0</v>
      </c>
      <c r="G31" s="44">
        <v>0</v>
      </c>
      <c r="H31" s="13">
        <v>0</v>
      </c>
      <c r="I31" s="14">
        <v>0</v>
      </c>
      <c r="J31" s="53">
        <v>0</v>
      </c>
      <c r="K31" s="44">
        <v>0</v>
      </c>
      <c r="L31" s="44">
        <v>0</v>
      </c>
      <c r="M31" s="9">
        <v>0</v>
      </c>
      <c r="N31" s="9">
        <v>0</v>
      </c>
      <c r="O31" s="9">
        <v>0</v>
      </c>
    </row>
    <row r="32" spans="1:15" ht="15.75" thickBot="1">
      <c r="A32" s="40"/>
      <c r="B32" s="79" t="s">
        <v>24</v>
      </c>
      <c r="C32" s="19" t="s">
        <v>4</v>
      </c>
      <c r="D32" s="6">
        <f t="shared" ref="D32:O32" si="9">D33+D34+D35+D36</f>
        <v>30995.46</v>
      </c>
      <c r="E32" s="7">
        <f>E33+E39+E40+E36</f>
        <v>56711.58</v>
      </c>
      <c r="F32" s="6">
        <f t="shared" si="9"/>
        <v>78483.88</v>
      </c>
      <c r="G32" s="6">
        <f t="shared" si="9"/>
        <v>302489.34000000003</v>
      </c>
      <c r="H32" s="20">
        <f t="shared" si="9"/>
        <v>41402.33</v>
      </c>
      <c r="I32" s="41">
        <f t="shared" si="9"/>
        <v>70940.899999999994</v>
      </c>
      <c r="J32" s="41">
        <f t="shared" si="9"/>
        <v>40952.36</v>
      </c>
      <c r="K32" s="55">
        <v>8914</v>
      </c>
      <c r="L32" s="55">
        <v>8914</v>
      </c>
      <c r="M32" s="41">
        <f t="shared" si="9"/>
        <v>38408</v>
      </c>
      <c r="N32" s="6">
        <f t="shared" si="9"/>
        <v>38408</v>
      </c>
      <c r="O32" s="6">
        <f t="shared" si="9"/>
        <v>716617.85</v>
      </c>
    </row>
    <row r="33" spans="1:16" ht="39" thickBot="1">
      <c r="A33" s="16" t="s">
        <v>21</v>
      </c>
      <c r="B33" s="80"/>
      <c r="C33" s="42" t="s">
        <v>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7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6" ht="26.25" thickBot="1">
      <c r="A34" s="40"/>
      <c r="B34" s="80"/>
      <c r="C34" s="19" t="s">
        <v>6</v>
      </c>
      <c r="D34" s="20">
        <v>28978.07</v>
      </c>
      <c r="E34" s="21">
        <v>54475.9</v>
      </c>
      <c r="F34" s="6">
        <f>47688.2+25366.9</f>
        <v>73055.100000000006</v>
      </c>
      <c r="G34" s="6">
        <f>301589.13</f>
        <v>301589.13</v>
      </c>
      <c r="H34" s="6">
        <v>40300.6</v>
      </c>
      <c r="I34" s="6">
        <v>69764.399999999994</v>
      </c>
      <c r="J34" s="7">
        <v>39832.36</v>
      </c>
      <c r="K34" s="7">
        <v>8823</v>
      </c>
      <c r="L34" s="7">
        <v>8823</v>
      </c>
      <c r="M34" s="6">
        <v>7987</v>
      </c>
      <c r="N34" s="6">
        <v>7987</v>
      </c>
      <c r="O34" s="6">
        <f>SUM(D34:N34)</f>
        <v>641615.55999999994</v>
      </c>
    </row>
    <row r="35" spans="1:16" ht="26.25" thickBot="1">
      <c r="A35" s="40"/>
      <c r="B35" s="80"/>
      <c r="C35" s="19" t="s">
        <v>7</v>
      </c>
      <c r="D35" s="20">
        <v>2017.39</v>
      </c>
      <c r="E35" s="21">
        <v>2235.6799999999998</v>
      </c>
      <c r="F35" s="9">
        <f>F40+F45</f>
        <v>5428.7800000000007</v>
      </c>
      <c r="G35" s="10">
        <v>900.21</v>
      </c>
      <c r="H35" s="6">
        <f>H40</f>
        <v>1101.73</v>
      </c>
      <c r="I35" s="6">
        <v>1176.5</v>
      </c>
      <c r="J35" s="53">
        <v>1120</v>
      </c>
      <c r="K35" s="6">
        <v>90</v>
      </c>
      <c r="L35" s="6">
        <v>90</v>
      </c>
      <c r="M35" s="6">
        <v>30421</v>
      </c>
      <c r="N35" s="6">
        <v>30421</v>
      </c>
      <c r="O35" s="6">
        <f>SUM(D35:N35)</f>
        <v>75002.290000000008</v>
      </c>
    </row>
    <row r="36" spans="1:16" ht="81" customHeight="1" thickBot="1">
      <c r="A36" s="40"/>
      <c r="B36" s="81"/>
      <c r="C36" s="19" t="s">
        <v>8</v>
      </c>
      <c r="D36" s="6">
        <v>0</v>
      </c>
      <c r="E36" s="6">
        <v>0</v>
      </c>
      <c r="F36" s="12">
        <v>0</v>
      </c>
      <c r="G36" s="12">
        <v>0</v>
      </c>
      <c r="H36" s="12">
        <v>0</v>
      </c>
      <c r="I36" s="12">
        <v>0</v>
      </c>
      <c r="J36" s="7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6" ht="15.75" thickBot="1">
      <c r="A37" s="22"/>
      <c r="B37" s="77" t="s">
        <v>20</v>
      </c>
      <c r="C37" s="8" t="s">
        <v>4</v>
      </c>
      <c r="D37" s="6">
        <f t="shared" ref="D37" si="10">D38+D39+D40+D41</f>
        <v>30995.46</v>
      </c>
      <c r="E37" s="37">
        <f>E38+E39+E40+E41</f>
        <v>56711.58</v>
      </c>
      <c r="F37" s="26">
        <f>F38+F39+F40+F41</f>
        <v>46919.98</v>
      </c>
      <c r="G37" s="26">
        <f t="shared" ref="G37:H37" si="11">G38+G39+G40+G41</f>
        <v>40912.743000000002</v>
      </c>
      <c r="H37" s="26">
        <f t="shared" si="11"/>
        <v>41402.33</v>
      </c>
      <c r="I37" s="26">
        <f t="shared" ref="I37:O37" si="12">I38+I39+I40+I41</f>
        <v>70940.899999999994</v>
      </c>
      <c r="J37" s="26">
        <f t="shared" si="12"/>
        <v>40952.36</v>
      </c>
      <c r="K37" s="39">
        <v>8914</v>
      </c>
      <c r="L37" s="39">
        <v>8914</v>
      </c>
      <c r="M37" s="26">
        <f t="shared" si="12"/>
        <v>38408</v>
      </c>
      <c r="N37" s="26">
        <f t="shared" si="12"/>
        <v>38408</v>
      </c>
      <c r="O37" s="6">
        <f t="shared" si="12"/>
        <v>423477.353</v>
      </c>
    </row>
    <row r="38" spans="1:16" ht="39" thickBot="1">
      <c r="A38" s="24" t="s">
        <v>25</v>
      </c>
      <c r="B38" s="72"/>
      <c r="C38" s="8" t="s">
        <v>5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53">
        <v>0</v>
      </c>
      <c r="K38" s="9">
        <v>0</v>
      </c>
      <c r="L38" s="9">
        <v>0</v>
      </c>
      <c r="M38" s="9">
        <v>0</v>
      </c>
      <c r="N38" s="9">
        <v>0</v>
      </c>
      <c r="O38" s="6">
        <f>D38+E38+F38+G38+H38+I38</f>
        <v>0</v>
      </c>
    </row>
    <row r="39" spans="1:16" ht="26.25" thickBot="1">
      <c r="A39" s="40"/>
      <c r="B39" s="72"/>
      <c r="C39" s="8" t="s">
        <v>6</v>
      </c>
      <c r="D39" s="20">
        <v>28978.07</v>
      </c>
      <c r="E39" s="12">
        <v>54475.9</v>
      </c>
      <c r="F39" s="9">
        <v>41801.050000000003</v>
      </c>
      <c r="G39" s="6">
        <v>40012.533000000003</v>
      </c>
      <c r="H39" s="20">
        <v>40300.6</v>
      </c>
      <c r="I39" s="6">
        <v>69764.399999999994</v>
      </c>
      <c r="J39" s="39">
        <v>39832.36</v>
      </c>
      <c r="K39" s="21">
        <v>8823</v>
      </c>
      <c r="L39" s="21">
        <v>8823</v>
      </c>
      <c r="M39" s="21">
        <v>7987</v>
      </c>
      <c r="N39" s="21">
        <v>7987</v>
      </c>
      <c r="O39" s="6">
        <f>SUM(D39:N39)</f>
        <v>348784.913</v>
      </c>
      <c r="P39" s="35"/>
    </row>
    <row r="40" spans="1:16" ht="26.25" thickBot="1">
      <c r="A40" s="40"/>
      <c r="B40" s="72"/>
      <c r="C40" s="8" t="s">
        <v>7</v>
      </c>
      <c r="D40" s="20">
        <v>2017.39</v>
      </c>
      <c r="E40" s="21">
        <v>2235.6799999999998</v>
      </c>
      <c r="F40" s="9">
        <v>5118.93</v>
      </c>
      <c r="G40" s="6">
        <v>900.21</v>
      </c>
      <c r="H40" s="6">
        <f>1101.73</f>
        <v>1101.73</v>
      </c>
      <c r="I40" s="6">
        <v>1176.5</v>
      </c>
      <c r="J40" s="53">
        <v>1120</v>
      </c>
      <c r="K40" s="6">
        <v>90</v>
      </c>
      <c r="L40" s="6">
        <v>90</v>
      </c>
      <c r="M40" s="6">
        <v>30421</v>
      </c>
      <c r="N40" s="6">
        <v>30421</v>
      </c>
      <c r="O40" s="6">
        <f>SUM(D40:N40)</f>
        <v>74692.44</v>
      </c>
    </row>
    <row r="41" spans="1:16" ht="39" customHeight="1" thickBot="1">
      <c r="A41" s="40"/>
      <c r="B41" s="78"/>
      <c r="C41" s="8" t="s">
        <v>8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53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1:16" ht="15.75" thickBot="1">
      <c r="A42" s="22"/>
      <c r="B42" s="77" t="s">
        <v>28</v>
      </c>
      <c r="C42" s="8" t="s">
        <v>4</v>
      </c>
      <c r="D42" s="9"/>
      <c r="E42" s="9"/>
      <c r="F42" s="23">
        <f t="shared" ref="F42" si="13">F43+F44+F45+F46</f>
        <v>6197</v>
      </c>
      <c r="G42" s="9"/>
      <c r="H42" s="13"/>
      <c r="I42" s="14"/>
      <c r="J42" s="53"/>
      <c r="K42" s="7">
        <v>0</v>
      </c>
      <c r="L42" s="7">
        <v>0</v>
      </c>
      <c r="M42" s="9">
        <v>0</v>
      </c>
      <c r="N42" s="9">
        <v>0</v>
      </c>
      <c r="O42" s="6">
        <f>D42+E42+F42+G42+H42+N42+I42+J42+K42+L42+M42</f>
        <v>6197</v>
      </c>
    </row>
    <row r="43" spans="1:16" ht="39" thickBot="1">
      <c r="A43" s="24" t="s">
        <v>26</v>
      </c>
      <c r="B43" s="72"/>
      <c r="C43" s="8" t="s">
        <v>5</v>
      </c>
      <c r="D43" s="9">
        <v>0</v>
      </c>
      <c r="E43" s="9">
        <v>0</v>
      </c>
      <c r="F43" s="21">
        <v>0</v>
      </c>
      <c r="G43" s="9">
        <v>0</v>
      </c>
      <c r="H43" s="9">
        <v>0</v>
      </c>
      <c r="I43" s="9">
        <v>0</v>
      </c>
      <c r="J43" s="53">
        <v>0</v>
      </c>
      <c r="K43" s="9">
        <v>0</v>
      </c>
      <c r="L43" s="9">
        <v>0</v>
      </c>
      <c r="M43" s="9">
        <v>0</v>
      </c>
      <c r="N43" s="9">
        <v>0</v>
      </c>
      <c r="O43" s="6">
        <v>0</v>
      </c>
    </row>
    <row r="44" spans="1:16" ht="26.25" thickBot="1">
      <c r="A44" s="40"/>
      <c r="B44" s="72"/>
      <c r="C44" s="8" t="s">
        <v>6</v>
      </c>
      <c r="D44" s="9">
        <v>0</v>
      </c>
      <c r="E44" s="9">
        <v>0</v>
      </c>
      <c r="F44" s="25">
        <v>5887.15</v>
      </c>
      <c r="G44" s="9">
        <v>0</v>
      </c>
      <c r="H44" s="9">
        <v>0</v>
      </c>
      <c r="I44" s="9">
        <v>0</v>
      </c>
      <c r="J44" s="53">
        <v>0</v>
      </c>
      <c r="K44" s="9">
        <v>0</v>
      </c>
      <c r="L44" s="9">
        <v>0</v>
      </c>
      <c r="M44" s="9">
        <v>0</v>
      </c>
      <c r="N44" s="9">
        <v>0</v>
      </c>
      <c r="O44" s="6">
        <f>D44+E44+F44+G44+H44+N44+I44+J44+K44+L44+M44</f>
        <v>5887.15</v>
      </c>
    </row>
    <row r="45" spans="1:16" ht="47.25" customHeight="1" thickBot="1">
      <c r="A45" s="40"/>
      <c r="B45" s="72"/>
      <c r="C45" s="8" t="s">
        <v>7</v>
      </c>
      <c r="D45" s="9">
        <v>0</v>
      </c>
      <c r="E45" s="9">
        <v>0</v>
      </c>
      <c r="F45" s="9">
        <v>309.85000000000002</v>
      </c>
      <c r="G45" s="9">
        <v>0</v>
      </c>
      <c r="H45" s="9">
        <v>0</v>
      </c>
      <c r="I45" s="9">
        <v>0</v>
      </c>
      <c r="J45" s="53">
        <v>0</v>
      </c>
      <c r="K45" s="9">
        <v>0</v>
      </c>
      <c r="L45" s="9">
        <v>0</v>
      </c>
      <c r="M45" s="9">
        <v>0</v>
      </c>
      <c r="N45" s="9">
        <v>0</v>
      </c>
      <c r="O45" s="6">
        <f>D45+E45+F45+G45+H45+N45+I45+J45+K45+L45+M45</f>
        <v>309.85000000000002</v>
      </c>
    </row>
    <row r="46" spans="1:16" ht="81" customHeight="1" thickBot="1">
      <c r="A46" s="40"/>
      <c r="B46" s="78"/>
      <c r="C46" s="8" t="s">
        <v>8</v>
      </c>
      <c r="D46" s="9">
        <v>0</v>
      </c>
      <c r="E46" s="9">
        <v>0</v>
      </c>
      <c r="F46" s="18">
        <v>0</v>
      </c>
      <c r="G46" s="18">
        <v>0</v>
      </c>
      <c r="H46" s="18">
        <v>0</v>
      </c>
      <c r="I46" s="9">
        <v>0</v>
      </c>
      <c r="J46" s="56">
        <v>0</v>
      </c>
      <c r="K46" s="18">
        <v>0</v>
      </c>
      <c r="L46" s="18">
        <v>0</v>
      </c>
      <c r="M46" s="18">
        <v>0</v>
      </c>
      <c r="N46" s="18">
        <v>0</v>
      </c>
      <c r="O46" s="9">
        <v>0</v>
      </c>
    </row>
    <row r="47" spans="1:16" ht="15.75" thickBot="1">
      <c r="A47" s="22"/>
      <c r="B47" s="77" t="s">
        <v>29</v>
      </c>
      <c r="C47" s="8" t="s">
        <v>4</v>
      </c>
      <c r="D47" s="9">
        <v>0</v>
      </c>
      <c r="E47" s="13">
        <v>0</v>
      </c>
      <c r="F47" s="26">
        <f t="shared" ref="F47" si="14">F48+F49+F50+F51</f>
        <v>25366.9</v>
      </c>
      <c r="G47" s="26">
        <f t="shared" ref="G47:O47" si="15">G48+G49+G50+G51</f>
        <v>261576.6</v>
      </c>
      <c r="H47" s="26">
        <f t="shared" ref="H47:I47" si="16">H48+H49+H50+H51</f>
        <v>0</v>
      </c>
      <c r="I47" s="26">
        <f t="shared" si="16"/>
        <v>0</v>
      </c>
      <c r="J47" s="39"/>
      <c r="K47" s="39">
        <v>0</v>
      </c>
      <c r="L47" s="39">
        <v>0</v>
      </c>
      <c r="M47" s="26"/>
      <c r="N47" s="26">
        <f t="shared" si="15"/>
        <v>0</v>
      </c>
      <c r="O47" s="6">
        <f t="shared" si="15"/>
        <v>286943.5</v>
      </c>
    </row>
    <row r="48" spans="1:16" ht="39" thickBot="1">
      <c r="A48" s="24" t="s">
        <v>27</v>
      </c>
      <c r="B48" s="72"/>
      <c r="C48" s="8" t="s">
        <v>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53">
        <v>0</v>
      </c>
      <c r="K48" s="9">
        <v>0</v>
      </c>
      <c r="L48" s="9">
        <v>0</v>
      </c>
      <c r="M48" s="9">
        <v>0</v>
      </c>
      <c r="N48" s="9">
        <v>0</v>
      </c>
      <c r="O48" s="6">
        <f t="shared" ref="O48:O56" si="17">D48+E48+F48+G48+H48+N48</f>
        <v>0</v>
      </c>
    </row>
    <row r="49" spans="1:15" ht="26.25" thickBot="1">
      <c r="A49" s="40"/>
      <c r="B49" s="72"/>
      <c r="C49" s="8" t="s">
        <v>6</v>
      </c>
      <c r="D49" s="9">
        <v>0</v>
      </c>
      <c r="E49" s="9">
        <v>0</v>
      </c>
      <c r="F49" s="9">
        <v>25366.9</v>
      </c>
      <c r="G49" s="6">
        <v>261576.6</v>
      </c>
      <c r="H49" s="9">
        <v>0</v>
      </c>
      <c r="I49" s="9">
        <v>0</v>
      </c>
      <c r="J49" s="53">
        <v>0</v>
      </c>
      <c r="K49" s="9">
        <v>0</v>
      </c>
      <c r="L49" s="9">
        <v>0</v>
      </c>
      <c r="M49" s="9">
        <v>0</v>
      </c>
      <c r="N49" s="9">
        <v>0</v>
      </c>
      <c r="O49" s="6">
        <f>D49+E49+F49+G49+H49+N49+I49+J49+K49+L49+M49</f>
        <v>286943.5</v>
      </c>
    </row>
    <row r="50" spans="1:15" ht="26.25" thickBot="1">
      <c r="A50" s="40"/>
      <c r="B50" s="72"/>
      <c r="C50" s="8" t="s">
        <v>7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53">
        <v>0</v>
      </c>
      <c r="K50" s="9">
        <v>0</v>
      </c>
      <c r="L50" s="9">
        <v>0</v>
      </c>
      <c r="M50" s="9">
        <v>0</v>
      </c>
      <c r="N50" s="9">
        <v>0</v>
      </c>
      <c r="O50" s="6">
        <f t="shared" si="17"/>
        <v>0</v>
      </c>
    </row>
    <row r="51" spans="1:15" ht="42.75" customHeight="1" thickBot="1">
      <c r="A51" s="40"/>
      <c r="B51" s="65"/>
      <c r="C51" s="8" t="s">
        <v>8</v>
      </c>
      <c r="D51" s="9">
        <v>0</v>
      </c>
      <c r="E51" s="9">
        <v>0</v>
      </c>
      <c r="F51" s="9">
        <v>0</v>
      </c>
      <c r="G51" s="44">
        <v>0</v>
      </c>
      <c r="H51" s="9">
        <v>0</v>
      </c>
      <c r="I51" s="9">
        <v>0</v>
      </c>
      <c r="J51" s="53">
        <v>0</v>
      </c>
      <c r="K51" s="9">
        <v>0</v>
      </c>
      <c r="L51" s="9">
        <v>0</v>
      </c>
      <c r="M51" s="9">
        <v>0</v>
      </c>
      <c r="N51" s="9">
        <v>0</v>
      </c>
      <c r="O51" s="6">
        <f t="shared" si="17"/>
        <v>0</v>
      </c>
    </row>
    <row r="52" spans="1:15" ht="15.75" customHeight="1" thickBot="1">
      <c r="A52" s="69" t="s">
        <v>22</v>
      </c>
      <c r="B52" s="64" t="s">
        <v>30</v>
      </c>
      <c r="C52" s="8" t="s">
        <v>4</v>
      </c>
      <c r="D52" s="9">
        <f t="shared" ref="D52:H52" si="18">D53+D54+D55+D56</f>
        <v>11384.04</v>
      </c>
      <c r="E52" s="7">
        <f t="shared" si="18"/>
        <v>13668.519999999999</v>
      </c>
      <c r="F52" s="6">
        <f t="shared" si="18"/>
        <v>12694.52</v>
      </c>
      <c r="G52" s="6">
        <f t="shared" si="18"/>
        <v>21207.530000000002</v>
      </c>
      <c r="H52" s="6">
        <f t="shared" si="18"/>
        <v>34223.22</v>
      </c>
      <c r="I52" s="10">
        <f t="shared" ref="I52:O52" si="19">I53+I54+I55+I56</f>
        <v>167170.79</v>
      </c>
      <c r="J52" s="6">
        <f t="shared" si="19"/>
        <v>41755.440000000002</v>
      </c>
      <c r="K52" s="7">
        <f>K54+K55</f>
        <v>7018.4</v>
      </c>
      <c r="L52" s="7">
        <f>L54+L55</f>
        <v>7157.3</v>
      </c>
      <c r="M52" s="6">
        <f t="shared" si="19"/>
        <v>45887</v>
      </c>
      <c r="N52" s="6">
        <f t="shared" si="19"/>
        <v>45887</v>
      </c>
      <c r="O52" s="6">
        <f t="shared" si="19"/>
        <v>408053.76000000001</v>
      </c>
    </row>
    <row r="53" spans="1:15" ht="39" thickBot="1">
      <c r="A53" s="70"/>
      <c r="B53" s="72"/>
      <c r="C53" s="8" t="s">
        <v>5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53">
        <v>0</v>
      </c>
      <c r="K53" s="9">
        <v>0</v>
      </c>
      <c r="L53" s="9">
        <v>0</v>
      </c>
      <c r="M53" s="9">
        <v>0</v>
      </c>
      <c r="N53" s="9">
        <v>0</v>
      </c>
      <c r="O53" s="9">
        <f t="shared" si="17"/>
        <v>0</v>
      </c>
    </row>
    <row r="54" spans="1:15" ht="26.25" thickBot="1">
      <c r="A54" s="70"/>
      <c r="B54" s="72"/>
      <c r="C54" s="8" t="s">
        <v>6</v>
      </c>
      <c r="D54" s="6">
        <v>1963.93</v>
      </c>
      <c r="E54" s="6">
        <v>1797.8</v>
      </c>
      <c r="F54" s="6">
        <v>2325</v>
      </c>
      <c r="G54" s="6">
        <v>2405.4699999999998</v>
      </c>
      <c r="H54" s="6">
        <v>30147.4</v>
      </c>
      <c r="I54" s="7">
        <v>154662.6</v>
      </c>
      <c r="J54" s="7">
        <v>22835.64</v>
      </c>
      <c r="K54" s="7">
        <v>2769</v>
      </c>
      <c r="L54" s="7">
        <v>2769</v>
      </c>
      <c r="M54" s="6">
        <v>2183</v>
      </c>
      <c r="N54" s="6">
        <v>2183</v>
      </c>
      <c r="O54" s="6">
        <f>SUM(D54:N54)</f>
        <v>226041.84000000003</v>
      </c>
    </row>
    <row r="55" spans="1:15" ht="26.25" thickBot="1">
      <c r="A55" s="70"/>
      <c r="B55" s="72"/>
      <c r="C55" s="8" t="s">
        <v>7</v>
      </c>
      <c r="D55" s="9">
        <v>9420.11</v>
      </c>
      <c r="E55" s="6">
        <v>11870.72</v>
      </c>
      <c r="F55" s="6">
        <v>10369.52</v>
      </c>
      <c r="G55" s="6">
        <v>18802.060000000001</v>
      </c>
      <c r="H55" s="6">
        <v>4075.82</v>
      </c>
      <c r="I55" s="43">
        <v>12508.19</v>
      </c>
      <c r="J55" s="7">
        <v>18919.8</v>
      </c>
      <c r="K55" s="7">
        <v>4249.3999999999996</v>
      </c>
      <c r="L55" s="7">
        <v>4388.3</v>
      </c>
      <c r="M55" s="6">
        <v>43704</v>
      </c>
      <c r="N55" s="6">
        <v>43704</v>
      </c>
      <c r="O55" s="6">
        <f>SUM(D55:N55)</f>
        <v>182011.91999999998</v>
      </c>
    </row>
    <row r="56" spans="1:15" ht="45.75" customHeight="1" thickBot="1">
      <c r="A56" s="71"/>
      <c r="B56" s="65"/>
      <c r="C56" s="8" t="s">
        <v>8</v>
      </c>
      <c r="D56" s="9">
        <v>0</v>
      </c>
      <c r="E56" s="18">
        <v>0</v>
      </c>
      <c r="F56" s="18">
        <v>0</v>
      </c>
      <c r="G56" s="18">
        <v>0</v>
      </c>
      <c r="H56" s="18">
        <v>0</v>
      </c>
      <c r="I56" s="15">
        <v>0</v>
      </c>
      <c r="J56" s="56">
        <v>0</v>
      </c>
      <c r="K56" s="18">
        <v>0</v>
      </c>
      <c r="L56" s="18">
        <v>0</v>
      </c>
      <c r="M56" s="18">
        <v>0</v>
      </c>
      <c r="N56" s="18">
        <v>0</v>
      </c>
      <c r="O56" s="18">
        <f t="shared" si="17"/>
        <v>0</v>
      </c>
    </row>
    <row r="57" spans="1:15" ht="16.5" customHeight="1" thickBot="1">
      <c r="A57" s="27" t="s">
        <v>23</v>
      </c>
      <c r="B57" s="73" t="s">
        <v>34</v>
      </c>
      <c r="C57" s="17" t="s">
        <v>4</v>
      </c>
      <c r="D57" s="38">
        <f t="shared" ref="D57:O57" si="20">D58+D59+D60+D61</f>
        <v>850.1</v>
      </c>
      <c r="E57" s="26">
        <f t="shared" si="20"/>
        <v>2200</v>
      </c>
      <c r="F57" s="26">
        <f t="shared" si="20"/>
        <v>3800.3</v>
      </c>
      <c r="G57" s="39">
        <f t="shared" si="20"/>
        <v>15402</v>
      </c>
      <c r="H57" s="26">
        <f t="shared" si="20"/>
        <v>17042</v>
      </c>
      <c r="I57" s="36">
        <f t="shared" si="20"/>
        <v>4595.7</v>
      </c>
      <c r="J57" s="39">
        <f t="shared" si="20"/>
        <v>5800</v>
      </c>
      <c r="K57" s="39">
        <f t="shared" si="20"/>
        <v>2100</v>
      </c>
      <c r="L57" s="39">
        <f t="shared" si="20"/>
        <v>2100</v>
      </c>
      <c r="M57" s="26">
        <f t="shared" si="20"/>
        <v>2000</v>
      </c>
      <c r="N57" s="36">
        <f t="shared" si="20"/>
        <v>2000</v>
      </c>
      <c r="O57" s="21">
        <f t="shared" si="20"/>
        <v>57890.1</v>
      </c>
    </row>
    <row r="58" spans="1:15" ht="39" thickBot="1">
      <c r="A58" s="28"/>
      <c r="B58" s="74"/>
      <c r="C58" s="19" t="s">
        <v>5</v>
      </c>
      <c r="D58" s="9">
        <v>0</v>
      </c>
      <c r="E58" s="18">
        <v>0</v>
      </c>
      <c r="F58" s="9">
        <v>0</v>
      </c>
      <c r="G58" s="9">
        <v>0</v>
      </c>
      <c r="H58" s="9">
        <v>0</v>
      </c>
      <c r="I58" s="9">
        <v>0</v>
      </c>
      <c r="J58" s="53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ht="26.25" thickBot="1">
      <c r="A59" s="28"/>
      <c r="B59" s="75"/>
      <c r="C59" s="29" t="s">
        <v>6</v>
      </c>
      <c r="D59" s="30">
        <v>294.5</v>
      </c>
      <c r="E59" s="14">
        <v>0</v>
      </c>
      <c r="F59" s="31">
        <v>2187.3000000000002</v>
      </c>
      <c r="G59" s="9">
        <v>13282</v>
      </c>
      <c r="H59" s="6">
        <v>13282</v>
      </c>
      <c r="I59" s="9">
        <v>0</v>
      </c>
      <c r="J59" s="53">
        <v>0</v>
      </c>
      <c r="K59" s="9">
        <v>0</v>
      </c>
      <c r="L59" s="9">
        <v>0</v>
      </c>
      <c r="M59" s="9">
        <v>0</v>
      </c>
      <c r="N59" s="9">
        <v>0</v>
      </c>
      <c r="O59" s="32">
        <f>SUM(D59:N59)</f>
        <v>29045.8</v>
      </c>
    </row>
    <row r="60" spans="1:15" ht="26.25" thickBot="1">
      <c r="A60" s="28"/>
      <c r="B60" s="75"/>
      <c r="C60" s="29" t="s">
        <v>7</v>
      </c>
      <c r="D60" s="33">
        <v>555.6</v>
      </c>
      <c r="E60" s="33">
        <v>2200</v>
      </c>
      <c r="F60" s="49">
        <v>1613</v>
      </c>
      <c r="G60" s="50">
        <v>2120</v>
      </c>
      <c r="H60" s="58">
        <v>3760</v>
      </c>
      <c r="I60" s="50">
        <v>4595.7</v>
      </c>
      <c r="J60" s="50">
        <v>5800</v>
      </c>
      <c r="K60" s="50">
        <v>2100</v>
      </c>
      <c r="L60" s="50">
        <v>2100</v>
      </c>
      <c r="M60" s="50">
        <v>2000</v>
      </c>
      <c r="N60" s="50">
        <v>2000</v>
      </c>
      <c r="O60" s="10">
        <f>SUM(D60:N60)</f>
        <v>28844.3</v>
      </c>
    </row>
    <row r="61" spans="1:15" ht="133.5" customHeight="1" thickBot="1">
      <c r="A61" s="34"/>
      <c r="B61" s="76"/>
      <c r="C61" s="8" t="s">
        <v>8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53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5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5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5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5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51"/>
      <c r="K66" s="1"/>
      <c r="L66" s="1"/>
      <c r="M66" s="1"/>
      <c r="N66" s="1"/>
      <c r="O66" s="1"/>
    </row>
    <row r="67" spans="1:15">
      <c r="J67" s="52"/>
    </row>
    <row r="68" spans="1:15">
      <c r="J68" s="52"/>
    </row>
    <row r="69" spans="1:15">
      <c r="J69" s="52"/>
    </row>
    <row r="70" spans="1:15">
      <c r="J70" s="52"/>
    </row>
    <row r="71" spans="1:15">
      <c r="J71" s="52"/>
    </row>
    <row r="72" spans="1:15">
      <c r="J72" s="52"/>
    </row>
    <row r="73" spans="1:15">
      <c r="J73" s="52"/>
    </row>
    <row r="74" spans="1:15">
      <c r="J74" s="52"/>
    </row>
    <row r="75" spans="1:15">
      <c r="J75" s="52"/>
    </row>
    <row r="76" spans="1:15">
      <c r="J76" s="52"/>
    </row>
    <row r="77" spans="1:15">
      <c r="J77" s="52"/>
    </row>
    <row r="78" spans="1:15">
      <c r="J78" s="52"/>
    </row>
    <row r="79" spans="1:15">
      <c r="J79" s="52"/>
    </row>
    <row r="80" spans="1:15">
      <c r="J80" s="52"/>
    </row>
    <row r="81" spans="10:10">
      <c r="J81" s="52"/>
    </row>
    <row r="82" spans="10:10">
      <c r="J82" s="52"/>
    </row>
    <row r="83" spans="10:10">
      <c r="J83" s="52"/>
    </row>
    <row r="84" spans="10:10">
      <c r="J84" s="52"/>
    </row>
    <row r="85" spans="10:10">
      <c r="J85" s="52"/>
    </row>
    <row r="86" spans="10:10">
      <c r="J86" s="52"/>
    </row>
    <row r="87" spans="10:10">
      <c r="J87" s="52"/>
    </row>
    <row r="88" spans="10:10">
      <c r="J88" s="52"/>
    </row>
    <row r="89" spans="10:10">
      <c r="J89" s="52"/>
    </row>
    <row r="90" spans="10:10">
      <c r="J90" s="52"/>
    </row>
    <row r="91" spans="10:10">
      <c r="J91" s="52"/>
    </row>
    <row r="92" spans="10:10">
      <c r="J92" s="52"/>
    </row>
    <row r="93" spans="10:10">
      <c r="J93" s="52"/>
    </row>
    <row r="94" spans="10:10">
      <c r="J94" s="52"/>
    </row>
    <row r="95" spans="10:10">
      <c r="J95" s="52"/>
    </row>
    <row r="96" spans="10:10">
      <c r="J96" s="52"/>
    </row>
    <row r="97" spans="10:10">
      <c r="J97" s="52"/>
    </row>
    <row r="98" spans="10:10">
      <c r="J98" s="52"/>
    </row>
    <row r="99" spans="10:10">
      <c r="J99" s="52"/>
    </row>
    <row r="100" spans="10:10">
      <c r="J100" s="52"/>
    </row>
    <row r="101" spans="10:10">
      <c r="J101" s="52"/>
    </row>
    <row r="102" spans="10:10">
      <c r="J102" s="52"/>
    </row>
    <row r="103" spans="10:10">
      <c r="J103" s="52"/>
    </row>
    <row r="104" spans="10:10">
      <c r="J104" s="52"/>
    </row>
    <row r="105" spans="10:10">
      <c r="J105" s="52"/>
    </row>
    <row r="106" spans="10:10">
      <c r="J106" s="52"/>
    </row>
    <row r="107" spans="10:10">
      <c r="J107" s="52"/>
    </row>
    <row r="108" spans="10:10">
      <c r="J108" s="52"/>
    </row>
    <row r="109" spans="10:10">
      <c r="J109" s="52"/>
    </row>
    <row r="110" spans="10:10">
      <c r="J110" s="52"/>
    </row>
    <row r="111" spans="10:10">
      <c r="J111" s="52"/>
    </row>
    <row r="112" spans="10:10">
      <c r="J112" s="52"/>
    </row>
    <row r="113" spans="10:10">
      <c r="J113" s="52"/>
    </row>
    <row r="114" spans="10:10">
      <c r="J114" s="52"/>
    </row>
    <row r="115" spans="10:10">
      <c r="J115" s="52"/>
    </row>
    <row r="116" spans="10:10">
      <c r="J116" s="52"/>
    </row>
    <row r="117" spans="10:10">
      <c r="J117" s="52"/>
    </row>
    <row r="118" spans="10:10">
      <c r="J118" s="52"/>
    </row>
    <row r="119" spans="10:10">
      <c r="J119" s="52"/>
    </row>
    <row r="120" spans="10:10">
      <c r="J120" s="52"/>
    </row>
    <row r="121" spans="10:10">
      <c r="J121" s="52"/>
    </row>
    <row r="122" spans="10:10">
      <c r="J122" s="52"/>
    </row>
    <row r="123" spans="10:10">
      <c r="J123" s="52"/>
    </row>
    <row r="124" spans="10:10">
      <c r="J124" s="52"/>
    </row>
    <row r="125" spans="10:10">
      <c r="J125" s="52"/>
    </row>
    <row r="126" spans="10:10">
      <c r="J126" s="52"/>
    </row>
    <row r="127" spans="10:10">
      <c r="J127" s="52"/>
    </row>
    <row r="128" spans="10:10">
      <c r="J128" s="52"/>
    </row>
    <row r="129" spans="10:10">
      <c r="J129" s="52"/>
    </row>
    <row r="130" spans="10:10">
      <c r="J130" s="52"/>
    </row>
    <row r="131" spans="10:10">
      <c r="J131" s="52"/>
    </row>
    <row r="132" spans="10:10">
      <c r="J132" s="52"/>
    </row>
    <row r="133" spans="10:10">
      <c r="J133" s="52"/>
    </row>
    <row r="134" spans="10:10">
      <c r="J134" s="52"/>
    </row>
    <row r="135" spans="10:10">
      <c r="J135" s="52"/>
    </row>
    <row r="136" spans="10:10">
      <c r="J136" s="52"/>
    </row>
    <row r="137" spans="10:10">
      <c r="J137" s="52"/>
    </row>
    <row r="138" spans="10:10">
      <c r="J138" s="52"/>
    </row>
    <row r="139" spans="10:10">
      <c r="J139" s="52"/>
    </row>
  </sheetData>
  <mergeCells count="25">
    <mergeCell ref="B57:B61"/>
    <mergeCell ref="A17:A21"/>
    <mergeCell ref="B17:B21"/>
    <mergeCell ref="A52:A56"/>
    <mergeCell ref="B52:B56"/>
    <mergeCell ref="A22:A26"/>
    <mergeCell ref="B22:B26"/>
    <mergeCell ref="A27:A31"/>
    <mergeCell ref="B27:B31"/>
    <mergeCell ref="B42:B46"/>
    <mergeCell ref="B47:B51"/>
    <mergeCell ref="B37:B41"/>
    <mergeCell ref="B32:B36"/>
    <mergeCell ref="A9:A10"/>
    <mergeCell ref="C9:C10"/>
    <mergeCell ref="D9:O9"/>
    <mergeCell ref="A12:A16"/>
    <mergeCell ref="B12:B16"/>
    <mergeCell ref="B9:B11"/>
    <mergeCell ref="A7:O7"/>
    <mergeCell ref="K1:O1"/>
    <mergeCell ref="K2:O2"/>
    <mergeCell ref="K3:O3"/>
    <mergeCell ref="K4:O4"/>
    <mergeCell ref="K5:O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2026-07-24T11:26:04Z</dcterms:modified>
</cp:coreProperties>
</file>